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25\15.05.2025-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  <c r="A12" i="1" l="1"/>
</calcChain>
</file>

<file path=xl/sharedStrings.xml><?xml version="1.0" encoding="utf-8"?>
<sst xmlns="http://schemas.openxmlformats.org/spreadsheetml/2006/main" count="211" uniqueCount="86">
  <si>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</si>
  <si>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</si>
  <si>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</si>
  <si>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</si>
  <si>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</si>
  <si>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</si>
  <si>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</si>
  <si>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</si>
  <si>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</si>
  <si>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</si>
  <si>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</si>
  <si>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</si>
  <si>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</si>
  <si>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</si>
  <si>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</si>
  <si>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</si>
  <si>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</si>
  <si>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</si>
  <si>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</si>
  <si>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</si>
  <si>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</si>
  <si>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</si>
  <si>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</si>
  <si>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</si>
  <si>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</si>
  <si>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</si>
  <si>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1356354</t>
  </si>
  <si>
    <t>Устройство отборное 1,6-70-09Г2С-МП-(ВИЛН491712-002-01)</t>
  </si>
  <si>
    <t>ШТ</t>
  </si>
  <si>
    <t>1665061</t>
  </si>
  <si>
    <t>Установка 1а-У ЗК14-2-1-02: 16-70-09Г2С-МП-(ВИЛН 491712 002-01), СВ14-М20, бобышка БП02-М20х1,5-50-09Г2С, прокл.</t>
  </si>
  <si>
    <t>DBV1700001</t>
  </si>
  <si>
    <t>1662951</t>
  </si>
  <si>
    <t>Патч-корд Hernis ST-ST 2,5м p/n 20174</t>
  </si>
  <si>
    <t>DBV1800001</t>
  </si>
  <si>
    <t>2192699</t>
  </si>
  <si>
    <t>2195195</t>
  </si>
  <si>
    <t>Система оповещения (табло) ЕхСО-1А-Т(Газ УХОДИ)ЧК-DC24, 1Ех d IIC T6 Gb, IP65</t>
  </si>
  <si>
    <t>Устройство отборное 1,6-70-09Г2С-МУ-(11б38бк)</t>
  </si>
  <si>
    <t>VNK1100001</t>
  </si>
  <si>
    <t>1103840</t>
  </si>
  <si>
    <t>Устройство коммутационное УК-ВК/02</t>
  </si>
  <si>
    <t>VNK1100002</t>
  </si>
  <si>
    <t>VNK1100008</t>
  </si>
  <si>
    <t>1356984</t>
  </si>
  <si>
    <t>Констр.закл.ЗК4-1-1-95 уст. 01-07-20-10: 01-07-09Г2С-10, ЗК4-1-1-95: БП01-М20х1,5-50-0 ТУ 1891-17416124-001-95, прокл.20 по ГОСТ 233 58-78, пробка П-М20х1,5 У3 ТУ 36.1144-83</t>
  </si>
  <si>
    <t>VNK1300001</t>
  </si>
  <si>
    <t>1069470</t>
  </si>
  <si>
    <t>Разделитель мембранный РМ5320</t>
  </si>
  <si>
    <t>1389065</t>
  </si>
  <si>
    <t>Пробка Rс1/2-16,0-09Г2С 06-41-МР</t>
  </si>
  <si>
    <t>1391055</t>
  </si>
  <si>
    <t>Репер глубинный Rp в комплекте с сальником и реперной головкой 1750609/0462Д-82-30141-ГТМ-Ч-20</t>
  </si>
  <si>
    <t>1488468</t>
  </si>
  <si>
    <t>Устройство отборное 40-70-09Г2С-МП-(КЗ 21215М)</t>
  </si>
  <si>
    <t>VNK1300002</t>
  </si>
  <si>
    <t>VNK1300003</t>
  </si>
  <si>
    <t>1505015</t>
  </si>
  <si>
    <t>Устройство отборное 16-70-09Г2С-МП (КЗ 21215-006-01)</t>
  </si>
  <si>
    <t>VNK1300004</t>
  </si>
  <si>
    <t>VNK1300007</t>
  </si>
  <si>
    <t>VNK1400001</t>
  </si>
  <si>
    <t>1728103</t>
  </si>
  <si>
    <t>Конструкция ЗК4-1-6-95 Установка 01-10-09Г2С-10</t>
  </si>
  <si>
    <t>VNK1400002</t>
  </si>
  <si>
    <t>1716113</t>
  </si>
  <si>
    <t>Считыватель Matrix-ll</t>
  </si>
  <si>
    <t>VNK1400007</t>
  </si>
  <si>
    <t>VNK1400008</t>
  </si>
  <si>
    <t>VNK1400009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</si>
  <si>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</si>
  <si>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</si>
  <si>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</si>
  <si>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</si>
  <si>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</si>
  <si>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</si>
  <si>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</si>
  <si>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</si>
  <si>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VNK1400020</t>
  </si>
  <si>
    <t>VNK1400022</t>
  </si>
  <si>
    <t>VNK14R0005</t>
  </si>
  <si>
    <t>1185369</t>
  </si>
  <si>
    <t>Заглушка Emerson 03031-0544-0001, KSE4, М20х1,5, Exd, Plug, SST</t>
  </si>
  <si>
    <t>VNK1500001</t>
  </si>
  <si>
    <t>Наименование лота:  "КИП и средства автоматизации (Репер глубинный Rp в комплекте с сальником и реперной головкой 1750609/0462Д-82-30141-ГТМ-Ч-20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</si>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</sst>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topLeftCell="A10" zoomScale="85" zoomScaleNormal="80" zoomScaleSheetLayoutView="85" workbookViewId="0">
      <selection activeCell="J52" sqref="J5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84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85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107.5916461475625</v>
      </c>
      <c r="I12" s="27">
        <v>42675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25</v>
      </c>
      <c r="C13" s="25" t="s">
        <v>23</v>
      </c>
      <c r="D13" s="25" t="s">
        <v>29</v>
      </c>
      <c r="E13" s="26" t="s">
        <v>30</v>
      </c>
      <c r="F13" s="25" t="s">
        <v>28</v>
      </c>
      <c r="G13" s="32">
        <v>1</v>
      </c>
      <c r="H13" s="35">
        <v>211.59834609374997</v>
      </c>
      <c r="I13" s="27">
        <v>42675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48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3</v>
      </c>
      <c r="H14" s="35">
        <v>2665</v>
      </c>
      <c r="I14" s="27">
        <v>42887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34</v>
      </c>
      <c r="C15" s="25" t="s">
        <v>23</v>
      </c>
      <c r="D15" s="25" t="s">
        <v>35</v>
      </c>
      <c r="E15" s="26" t="s">
        <v>37</v>
      </c>
      <c r="F15" s="25" t="s">
        <v>28</v>
      </c>
      <c r="G15" s="32">
        <v>1</v>
      </c>
      <c r="H15" s="35">
        <v>1381.8690524266667</v>
      </c>
      <c r="I15" s="27">
        <v>43313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36</v>
      </c>
      <c r="E16" s="26" t="s">
        <v>38</v>
      </c>
      <c r="F16" s="25" t="s">
        <v>28</v>
      </c>
      <c r="G16" s="32">
        <v>1</v>
      </c>
      <c r="H16" s="35">
        <v>198.23949504400002</v>
      </c>
      <c r="I16" s="27">
        <v>43282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39</v>
      </c>
      <c r="C17" s="25" t="s">
        <v>23</v>
      </c>
      <c r="D17" s="25" t="s">
        <v>40</v>
      </c>
      <c r="E17" s="26" t="s">
        <v>41</v>
      </c>
      <c r="F17" s="25" t="s">
        <v>28</v>
      </c>
      <c r="G17" s="32">
        <v>5</v>
      </c>
      <c r="H17" s="35">
        <v>62.178095000000027</v>
      </c>
      <c r="I17" s="27">
        <v>40806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39</v>
      </c>
      <c r="C18" s="25" t="s">
        <v>23</v>
      </c>
      <c r="D18" s="25" t="s">
        <v>26</v>
      </c>
      <c r="E18" s="26" t="s">
        <v>27</v>
      </c>
      <c r="F18" s="25" t="s">
        <v>28</v>
      </c>
      <c r="G18" s="32">
        <v>1</v>
      </c>
      <c r="H18" s="35">
        <v>176.18037393600005</v>
      </c>
      <c r="I18" s="27">
        <v>40664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42</v>
      </c>
      <c r="C19" s="25" t="s">
        <v>23</v>
      </c>
      <c r="D19" s="25" t="s">
        <v>26</v>
      </c>
      <c r="E19" s="26" t="s">
        <v>27</v>
      </c>
      <c r="F19" s="25" t="s">
        <v>28</v>
      </c>
      <c r="G19" s="32">
        <v>2</v>
      </c>
      <c r="H19" s="35">
        <v>368.45447590000003</v>
      </c>
      <c r="I19" s="27">
        <v>40813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43</v>
      </c>
      <c r="C20" s="25" t="s">
        <v>23</v>
      </c>
      <c r="D20" s="25" t="s">
        <v>44</v>
      </c>
      <c r="E20" s="26" t="s">
        <v>45</v>
      </c>
      <c r="F20" s="25" t="s">
        <v>28</v>
      </c>
      <c r="G20" s="32">
        <v>6</v>
      </c>
      <c r="H20" s="35">
        <v>98.533216928000016</v>
      </c>
      <c r="I20" s="27">
        <v>40845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46</v>
      </c>
      <c r="C21" s="25" t="s">
        <v>23</v>
      </c>
      <c r="D21" s="25" t="s">
        <v>47</v>
      </c>
      <c r="E21" s="26" t="s">
        <v>48</v>
      </c>
      <c r="F21" s="25" t="s">
        <v>28</v>
      </c>
      <c r="G21" s="32">
        <v>2</v>
      </c>
      <c r="H21" s="35">
        <v>1691</v>
      </c>
      <c r="I21" s="27">
        <v>41334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46</v>
      </c>
      <c r="C22" s="25" t="s">
        <v>23</v>
      </c>
      <c r="D22" s="25" t="s">
        <v>49</v>
      </c>
      <c r="E22" s="26" t="s">
        <v>50</v>
      </c>
      <c r="F22" s="25" t="s">
        <v>28</v>
      </c>
      <c r="G22" s="32">
        <v>4</v>
      </c>
      <c r="H22" s="35">
        <v>21.914946432000008</v>
      </c>
      <c r="I22" s="27">
        <v>41372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46</v>
      </c>
      <c r="C23" s="25" t="s">
        <v>23</v>
      </c>
      <c r="D23" s="25" t="s">
        <v>51</v>
      </c>
      <c r="E23" s="26" t="s">
        <v>52</v>
      </c>
      <c r="F23" s="25" t="s">
        <v>28</v>
      </c>
      <c r="G23" s="32">
        <v>2</v>
      </c>
      <c r="H23" s="35">
        <v>27212</v>
      </c>
      <c r="I23" s="27">
        <v>41309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46</v>
      </c>
      <c r="C24" s="25" t="s">
        <v>23</v>
      </c>
      <c r="D24" s="25" t="s">
        <v>53</v>
      </c>
      <c r="E24" s="26" t="s">
        <v>54</v>
      </c>
      <c r="F24" s="25" t="s">
        <v>28</v>
      </c>
      <c r="G24" s="32">
        <v>2</v>
      </c>
      <c r="H24" s="35">
        <v>3116</v>
      </c>
      <c r="I24" s="27">
        <v>41380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55</v>
      </c>
      <c r="C25" s="25" t="s">
        <v>23</v>
      </c>
      <c r="D25" s="25" t="s">
        <v>47</v>
      </c>
      <c r="E25" s="26" t="s">
        <v>48</v>
      </c>
      <c r="F25" s="25" t="s">
        <v>28</v>
      </c>
      <c r="G25" s="32">
        <v>4</v>
      </c>
      <c r="H25" s="35">
        <v>1691</v>
      </c>
      <c r="I25" s="27">
        <v>41334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56</v>
      </c>
      <c r="C26" s="25" t="s">
        <v>23</v>
      </c>
      <c r="D26" s="25" t="s">
        <v>47</v>
      </c>
      <c r="E26" s="26" t="s">
        <v>48</v>
      </c>
      <c r="F26" s="25" t="s">
        <v>28</v>
      </c>
      <c r="G26" s="32">
        <v>4</v>
      </c>
      <c r="H26" s="35">
        <v>1691</v>
      </c>
      <c r="I26" s="27">
        <v>41334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56</v>
      </c>
      <c r="C27" s="25" t="s">
        <v>23</v>
      </c>
      <c r="D27" s="25" t="s">
        <v>57</v>
      </c>
      <c r="E27" s="26" t="s">
        <v>58</v>
      </c>
      <c r="F27" s="25" t="s">
        <v>28</v>
      </c>
      <c r="G27" s="32">
        <v>1</v>
      </c>
      <c r="H27" s="35">
        <v>234.26197200000001</v>
      </c>
      <c r="I27" s="27">
        <v>41445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59</v>
      </c>
      <c r="C28" s="25" t="s">
        <v>23</v>
      </c>
      <c r="D28" s="25" t="s">
        <v>47</v>
      </c>
      <c r="E28" s="26" t="s">
        <v>48</v>
      </c>
      <c r="F28" s="25" t="s">
        <v>28</v>
      </c>
      <c r="G28" s="32">
        <v>4</v>
      </c>
      <c r="H28" s="35">
        <v>1691</v>
      </c>
      <c r="I28" s="27">
        <v>41334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60</v>
      </c>
      <c r="C29" s="25" t="s">
        <v>23</v>
      </c>
      <c r="D29" s="25" t="s">
        <v>49</v>
      </c>
      <c r="E29" s="26" t="s">
        <v>50</v>
      </c>
      <c r="F29" s="25" t="s">
        <v>28</v>
      </c>
      <c r="G29" s="32">
        <v>2</v>
      </c>
      <c r="H29" s="35">
        <v>39.89729999999998</v>
      </c>
      <c r="I29" s="27">
        <v>41435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61</v>
      </c>
      <c r="C30" s="25" t="s">
        <v>23</v>
      </c>
      <c r="D30" s="25" t="s">
        <v>40</v>
      </c>
      <c r="E30" s="26" t="s">
        <v>41</v>
      </c>
      <c r="F30" s="25" t="s">
        <v>28</v>
      </c>
      <c r="G30" s="32">
        <v>10</v>
      </c>
      <c r="H30" s="35">
        <v>214</v>
      </c>
      <c r="I30" s="27">
        <v>42095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61</v>
      </c>
      <c r="C31" s="25" t="s">
        <v>23</v>
      </c>
      <c r="D31" s="25" t="s">
        <v>62</v>
      </c>
      <c r="E31" s="26" t="s">
        <v>63</v>
      </c>
      <c r="F31" s="25" t="s">
        <v>28</v>
      </c>
      <c r="G31" s="32">
        <v>1</v>
      </c>
      <c r="H31" s="35">
        <v>507.47303210999996</v>
      </c>
      <c r="I31" s="27">
        <v>42095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64</v>
      </c>
      <c r="C32" s="25" t="s">
        <v>23</v>
      </c>
      <c r="D32" s="25" t="s">
        <v>40</v>
      </c>
      <c r="E32" s="26" t="s">
        <v>41</v>
      </c>
      <c r="F32" s="25" t="s">
        <v>28</v>
      </c>
      <c r="G32" s="32">
        <v>8</v>
      </c>
      <c r="H32" s="35">
        <v>214</v>
      </c>
      <c r="I32" s="27">
        <v>42095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64</v>
      </c>
      <c r="C33" s="25" t="s">
        <v>23</v>
      </c>
      <c r="D33" s="25" t="s">
        <v>65</v>
      </c>
      <c r="E33" s="26" t="s">
        <v>66</v>
      </c>
      <c r="F33" s="25" t="s">
        <v>28</v>
      </c>
      <c r="G33" s="32">
        <v>28</v>
      </c>
      <c r="H33" s="35">
        <v>895</v>
      </c>
      <c r="I33" s="27">
        <v>41944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67</v>
      </c>
      <c r="C34" s="25" t="s">
        <v>23</v>
      </c>
      <c r="D34" s="25" t="s">
        <v>40</v>
      </c>
      <c r="E34" s="26" t="s">
        <v>41</v>
      </c>
      <c r="F34" s="25" t="s">
        <v>28</v>
      </c>
      <c r="G34" s="32">
        <v>10</v>
      </c>
      <c r="H34" s="35">
        <v>214</v>
      </c>
      <c r="I34" s="27">
        <v>42095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68</v>
      </c>
      <c r="C35" s="25" t="s">
        <v>23</v>
      </c>
      <c r="D35" s="25" t="s">
        <v>40</v>
      </c>
      <c r="E35" s="26" t="s">
        <v>41</v>
      </c>
      <c r="F35" s="25" t="s">
        <v>28</v>
      </c>
      <c r="G35" s="32">
        <v>10</v>
      </c>
      <c r="H35" s="35">
        <v>214</v>
      </c>
      <c r="I35" s="27">
        <v>42095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69</v>
      </c>
      <c r="C36" s="25" t="s">
        <v>23</v>
      </c>
      <c r="D36" s="25" t="s">
        <v>40</v>
      </c>
      <c r="E36" s="26" t="s">
        <v>41</v>
      </c>
      <c r="F36" s="25" t="s">
        <v>28</v>
      </c>
      <c r="G36" s="32">
        <v>7</v>
      </c>
      <c r="H36" s="35">
        <v>214</v>
      </c>
      <c r="I36" s="27">
        <v>42095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70</v>
      </c>
      <c r="C37" s="25" t="s">
        <v>23</v>
      </c>
      <c r="D37" s="25" t="s">
        <v>40</v>
      </c>
      <c r="E37" s="26" t="s">
        <v>41</v>
      </c>
      <c r="F37" s="25" t="s">
        <v>28</v>
      </c>
      <c r="G37" s="32">
        <v>16</v>
      </c>
      <c r="H37" s="35">
        <v>214</v>
      </c>
      <c r="I37" s="27">
        <v>42095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71</v>
      </c>
      <c r="C38" s="25" t="s">
        <v>23</v>
      </c>
      <c r="D38" s="25" t="s">
        <v>40</v>
      </c>
      <c r="E38" s="26" t="s">
        <v>41</v>
      </c>
      <c r="F38" s="25" t="s">
        <v>28</v>
      </c>
      <c r="G38" s="32">
        <v>10</v>
      </c>
      <c r="H38" s="35">
        <v>214</v>
      </c>
      <c r="I38" s="27">
        <v>42095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72</v>
      </c>
      <c r="C39" s="25" t="s">
        <v>23</v>
      </c>
      <c r="D39" s="25" t="s">
        <v>40</v>
      </c>
      <c r="E39" s="26" t="s">
        <v>41</v>
      </c>
      <c r="F39" s="25" t="s">
        <v>28</v>
      </c>
      <c r="G39" s="32">
        <v>10</v>
      </c>
      <c r="H39" s="35">
        <v>214</v>
      </c>
      <c r="I39" s="27">
        <v>42095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73</v>
      </c>
      <c r="C40" s="25" t="s">
        <v>23</v>
      </c>
      <c r="D40" s="25" t="s">
        <v>40</v>
      </c>
      <c r="E40" s="26" t="s">
        <v>41</v>
      </c>
      <c r="F40" s="25" t="s">
        <v>28</v>
      </c>
      <c r="G40" s="32">
        <v>6</v>
      </c>
      <c r="H40" s="35">
        <v>214</v>
      </c>
      <c r="I40" s="27">
        <v>42095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74</v>
      </c>
      <c r="C41" s="25" t="s">
        <v>23</v>
      </c>
      <c r="D41" s="25" t="s">
        <v>40</v>
      </c>
      <c r="E41" s="26" t="s">
        <v>41</v>
      </c>
      <c r="F41" s="25" t="s">
        <v>28</v>
      </c>
      <c r="G41" s="32">
        <v>6</v>
      </c>
      <c r="H41" s="35">
        <v>214</v>
      </c>
      <c r="I41" s="27">
        <v>42095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75</v>
      </c>
      <c r="C42" s="25" t="s">
        <v>23</v>
      </c>
      <c r="D42" s="25" t="s">
        <v>40</v>
      </c>
      <c r="E42" s="26" t="s">
        <v>41</v>
      </c>
      <c r="F42" s="25" t="s">
        <v>28</v>
      </c>
      <c r="G42" s="32">
        <v>5</v>
      </c>
      <c r="H42" s="35">
        <v>214</v>
      </c>
      <c r="I42" s="27">
        <v>42125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76</v>
      </c>
      <c r="C43" s="25" t="s">
        <v>23</v>
      </c>
      <c r="D43" s="25" t="s">
        <v>40</v>
      </c>
      <c r="E43" s="26" t="s">
        <v>41</v>
      </c>
      <c r="F43" s="25" t="s">
        <v>28</v>
      </c>
      <c r="G43" s="32">
        <v>5</v>
      </c>
      <c r="H43" s="35">
        <v>214</v>
      </c>
      <c r="I43" s="27">
        <v>42125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77</v>
      </c>
      <c r="C44" s="25" t="s">
        <v>23</v>
      </c>
      <c r="D44" s="25" t="s">
        <v>40</v>
      </c>
      <c r="E44" s="26" t="s">
        <v>41</v>
      </c>
      <c r="F44" s="25" t="s">
        <v>28</v>
      </c>
      <c r="G44" s="32">
        <v>6</v>
      </c>
      <c r="H44" s="35">
        <v>214</v>
      </c>
      <c r="I44" s="27">
        <v>42125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78</v>
      </c>
      <c r="C45" s="25" t="s">
        <v>23</v>
      </c>
      <c r="D45" s="25" t="s">
        <v>40</v>
      </c>
      <c r="E45" s="26" t="s">
        <v>41</v>
      </c>
      <c r="F45" s="25" t="s">
        <v>28</v>
      </c>
      <c r="G45" s="32">
        <v>7</v>
      </c>
      <c r="H45" s="35">
        <v>214</v>
      </c>
      <c r="I45" s="27">
        <v>42125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79</v>
      </c>
      <c r="C46" s="25" t="s">
        <v>23</v>
      </c>
      <c r="D46" s="25" t="s">
        <v>40</v>
      </c>
      <c r="E46" s="26" t="s">
        <v>41</v>
      </c>
      <c r="F46" s="25" t="s">
        <v>28</v>
      </c>
      <c r="G46" s="32">
        <v>8</v>
      </c>
      <c r="H46" s="35">
        <v>214</v>
      </c>
      <c r="I46" s="27">
        <v>42125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0"/>
        <v>36</v>
      </c>
      <c r="B47" s="25" t="s">
        <v>80</v>
      </c>
      <c r="C47" s="25" t="s">
        <v>23</v>
      </c>
      <c r="D47" s="25" t="s">
        <v>81</v>
      </c>
      <c r="E47" s="26" t="s">
        <v>82</v>
      </c>
      <c r="F47" s="25" t="s">
        <v>28</v>
      </c>
      <c r="G47" s="32">
        <v>1</v>
      </c>
      <c r="H47" s="35">
        <v>13.877270747999999</v>
      </c>
      <c r="I47" s="27">
        <v>40167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83</v>
      </c>
      <c r="C48" s="25" t="s">
        <v>23</v>
      </c>
      <c r="D48" s="25" t="s">
        <v>40</v>
      </c>
      <c r="E48" s="26" t="s">
        <v>41</v>
      </c>
      <c r="F48" s="25" t="s">
        <v>28</v>
      </c>
      <c r="G48" s="32">
        <v>3</v>
      </c>
      <c r="H48" s="35">
        <v>338.49097761849998</v>
      </c>
      <c r="I48" s="27">
        <v>42430</v>
      </c>
      <c r="J48" s="34"/>
      <c r="K48" s="21"/>
      <c r="L48" s="21"/>
      <c r="M48" s="21"/>
      <c r="N48" s="21"/>
      <c r="O48" s="21"/>
      <c r="P48" s="21"/>
      <c r="Q48" s="21"/>
    </row>
    <row r="49" spans="1:17" s="4" customFormat="1" ht="26.25" customHeight="1" x14ac:dyDescent="0.25">
      <c r="A49" s="47" t="s">
        <v>7</v>
      </c>
      <c r="B49" s="48"/>
      <c r="C49" s="48"/>
      <c r="D49" s="48"/>
      <c r="E49" s="49"/>
      <c r="F49" s="28"/>
      <c r="G49" s="29">
        <f>SUM(G12:G48)</f>
        <v>203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ht="38.25" customHeight="1" x14ac:dyDescent="0.25">
      <c r="A50" s="57"/>
      <c r="B50" s="58"/>
      <c r="C50" s="58"/>
      <c r="D50" s="58"/>
      <c r="E50" s="58"/>
      <c r="F50" s="58"/>
      <c r="G50" s="58"/>
      <c r="H50" s="58"/>
      <c r="I50" s="59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1.5" customHeight="1" x14ac:dyDescent="0.25">
      <c r="A51" s="36" t="s">
        <v>8</v>
      </c>
      <c r="B51" s="37"/>
      <c r="C51" s="37"/>
      <c r="D51" s="37"/>
      <c r="E51" s="38"/>
      <c r="F51" s="50" t="s">
        <v>14</v>
      </c>
      <c r="G51" s="50"/>
      <c r="H51" s="50"/>
      <c r="I51" s="50"/>
      <c r="J51" s="12"/>
      <c r="K51" s="12"/>
      <c r="L51" s="12"/>
      <c r="M51" s="12"/>
      <c r="N51" s="12"/>
      <c r="O51" s="12"/>
      <c r="P51" s="12"/>
      <c r="Q51" s="12"/>
    </row>
    <row r="52" spans="1:17" s="4" customFormat="1" ht="24" customHeight="1" x14ac:dyDescent="0.25">
      <c r="A52" s="36" t="s">
        <v>9</v>
      </c>
      <c r="B52" s="37"/>
      <c r="C52" s="37"/>
      <c r="D52" s="37"/>
      <c r="E52" s="38"/>
      <c r="F52" s="39" t="s">
        <v>13</v>
      </c>
      <c r="G52" s="39"/>
      <c r="H52" s="39"/>
      <c r="I52" s="39"/>
      <c r="Q52" s="12"/>
    </row>
    <row r="53" spans="1:17" s="4" customFormat="1" ht="38.25" customHeight="1" x14ac:dyDescent="0.25">
      <c r="A53" s="36" t="s">
        <v>15</v>
      </c>
      <c r="B53" s="37"/>
      <c r="C53" s="37"/>
      <c r="D53" s="37"/>
      <c r="E53" s="38"/>
      <c r="F53" s="39" t="s">
        <v>12</v>
      </c>
      <c r="G53" s="39"/>
      <c r="H53" s="39"/>
      <c r="I53" s="39"/>
      <c r="Q53" s="12"/>
    </row>
    <row r="54" spans="1:17" ht="107.25" customHeight="1" x14ac:dyDescent="0.25">
      <c r="A54" s="40" t="s">
        <v>18</v>
      </c>
      <c r="B54" s="40"/>
      <c r="C54" s="40"/>
      <c r="D54" s="40"/>
      <c r="E54" s="40"/>
      <c r="F54" s="41" t="s">
        <v>19</v>
      </c>
      <c r="G54" s="41"/>
      <c r="H54" s="41"/>
      <c r="I54" s="41"/>
    </row>
    <row r="55" spans="1:17" ht="66" customHeight="1" x14ac:dyDescent="0.3">
      <c r="A55" s="45"/>
      <c r="B55" s="45"/>
      <c r="C55" s="45"/>
      <c r="D55" s="45"/>
      <c r="E55" s="45"/>
      <c r="F55" s="44"/>
      <c r="G55" s="44"/>
      <c r="H55" s="44"/>
      <c r="I55" s="44"/>
      <c r="J55" s="5"/>
      <c r="K55" s="5"/>
      <c r="L55" s="5"/>
      <c r="M55" s="5"/>
      <c r="N55" s="5"/>
      <c r="O55" s="5"/>
      <c r="P55" s="5"/>
      <c r="Q55" s="5"/>
    </row>
    <row r="56" spans="1:17" ht="57" customHeight="1" x14ac:dyDescent="0.25">
      <c r="A56" s="42"/>
      <c r="B56" s="42"/>
      <c r="C56" s="42"/>
      <c r="D56" s="42"/>
      <c r="E56" s="42"/>
      <c r="F56" s="43"/>
      <c r="G56" s="43"/>
      <c r="H56" s="43"/>
      <c r="I56" s="43"/>
    </row>
    <row r="57" spans="1:17" ht="26.25" customHeight="1" x14ac:dyDescent="0.25"/>
    <row r="58" spans="1:17" ht="15.75" x14ac:dyDescent="0.25">
      <c r="A58" s="24"/>
      <c r="B58" s="24"/>
    </row>
    <row r="59" spans="1:17" ht="15.75" x14ac:dyDescent="0.25">
      <c r="A59" s="24"/>
      <c r="B59" s="24"/>
    </row>
  </sheetData>
  <mergeCells count="22"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0:I50"/>
    <mergeCell ref="A52:E52"/>
    <mergeCell ref="F52:I52"/>
    <mergeCell ref="A54:E54"/>
    <mergeCell ref="F54:I54"/>
    <mergeCell ref="A56:E56"/>
    <mergeCell ref="F56:I56"/>
    <mergeCell ref="F55:I55"/>
    <mergeCell ref="A55:E55"/>
    <mergeCell ref="A53:E53"/>
    <mergeCell ref="F53:I5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2025-05-15T04:37:07Z</cp:lastPrinted>
  <dcterms:created xsi:type="dcterms:W3CDTF">2016-09-16T10:27:35Z</dcterms:created>
  <dcterms:modified xsi:type="dcterms:W3CDTF">2025-05-15T04:37:11Z</dcterms:modified>
</cp:coreProperties>
</file>